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5" i="1"/>
  <c r="J24"/>
  <c r="I24"/>
  <c r="G24"/>
  <c r="F24"/>
  <c r="J23"/>
  <c r="I23"/>
  <c r="G23"/>
  <c r="F23"/>
  <c r="J22"/>
  <c r="I22"/>
  <c r="G22"/>
  <c r="F22"/>
  <c r="J21"/>
  <c r="I21"/>
  <c r="G21"/>
  <c r="F21"/>
  <c r="J20"/>
  <c r="I20"/>
  <c r="G20"/>
  <c r="F20"/>
  <c r="H19"/>
  <c r="J19" s="1"/>
  <c r="E19"/>
  <c r="G19" s="1"/>
  <c r="D19"/>
  <c r="F19" s="1"/>
  <c r="J18"/>
  <c r="I18"/>
  <c r="G18"/>
  <c r="F18"/>
  <c r="J17"/>
  <c r="I17"/>
  <c r="G17"/>
  <c r="F17"/>
  <c r="E14"/>
  <c r="H13"/>
  <c r="J13" s="1"/>
  <c r="E13"/>
  <c r="G13" s="1"/>
  <c r="D13"/>
  <c r="F13" s="1"/>
  <c r="J12"/>
  <c r="G12"/>
  <c r="J11"/>
  <c r="G11"/>
  <c r="J10"/>
  <c r="I10"/>
  <c r="G10"/>
  <c r="F10"/>
  <c r="J9"/>
  <c r="I9"/>
  <c r="G9"/>
  <c r="F9"/>
  <c r="J8"/>
  <c r="I8"/>
  <c r="G8"/>
  <c r="F8"/>
  <c r="I13" l="1"/>
  <c r="D14"/>
  <c r="G14" s="1"/>
  <c r="H14"/>
  <c r="I19"/>
  <c r="D25"/>
  <c r="F25" s="1"/>
  <c r="H25"/>
  <c r="H27" l="1"/>
  <c r="I25"/>
  <c r="J25"/>
  <c r="I14"/>
  <c r="J14"/>
  <c r="G25"/>
  <c r="F14"/>
</calcChain>
</file>

<file path=xl/sharedStrings.xml><?xml version="1.0" encoding="utf-8"?>
<sst xmlns="http://schemas.openxmlformats.org/spreadsheetml/2006/main" count="30" uniqueCount="29">
  <si>
    <t>Показники</t>
  </si>
  <si>
    <t>2014 рік на кінець (план)</t>
  </si>
  <si>
    <t>2015 рік           по МФУ</t>
  </si>
  <si>
    <t>Відхилення, %</t>
  </si>
  <si>
    <t>Відхилення  +,-</t>
  </si>
  <si>
    <t>2015 рік           по ОДПІ та ФУ</t>
  </si>
  <si>
    <t>Відхилення %</t>
  </si>
  <si>
    <t>Доходи</t>
  </si>
  <si>
    <t>Доходи загального фонду</t>
  </si>
  <si>
    <t>Доходи спеціального фонду</t>
  </si>
  <si>
    <t>Дотації, субвенції</t>
  </si>
  <si>
    <t>Медична субвенція</t>
  </si>
  <si>
    <t>Освітня субвенція</t>
  </si>
  <si>
    <t>Разом бюджет без соціальних субвенцій</t>
  </si>
  <si>
    <t>Разом бюджет загального фонду без соціальних субвенцій</t>
  </si>
  <si>
    <t>Видатки</t>
  </si>
  <si>
    <t>Освіта без ЗОШ</t>
  </si>
  <si>
    <t>ЗОШ</t>
  </si>
  <si>
    <t>Разом освіта</t>
  </si>
  <si>
    <t>Медицина</t>
  </si>
  <si>
    <t>Культура</t>
  </si>
  <si>
    <t>Спорт</t>
  </si>
  <si>
    <t>Органи місцевого самоврядування</t>
  </si>
  <si>
    <t>Соціальний захист</t>
  </si>
  <si>
    <t>Разом галузі без інших…</t>
  </si>
  <si>
    <t>Начальник фінансового управління</t>
  </si>
  <si>
    <t>Т.О.Романенко</t>
  </si>
  <si>
    <t>Аналіз  делегованих повноважень проекту бюджету  м.Лубен на 2015 рік</t>
  </si>
  <si>
    <t>Чорнухи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</si>
</sst>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wrapText="1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2" fillId="0" borderId="6" xfId="0" applyNumberFormat="1" applyFont="1" applyBorder="1"/>
    <xf numFmtId="164" fontId="2" fillId="0" borderId="4" xfId="0" applyNumberFormat="1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164" fontId="3" fillId="0" borderId="1" xfId="0" applyNumberFormat="1" applyFont="1" applyBorder="1"/>
    <xf numFmtId="0" fontId="2" fillId="0" borderId="0" xfId="0" applyFont="1"/>
    <xf numFmtId="3" fontId="2" fillId="0" borderId="1" xfId="0" applyNumberFormat="1" applyFont="1" applyBorder="1"/>
    <xf numFmtId="3" fontId="2" fillId="0" borderId="6" xfId="0" applyNumberFormat="1" applyFont="1" applyBorder="1"/>
    <xf numFmtId="3" fontId="2" fillId="0" borderId="9" xfId="0" applyNumberFormat="1" applyFont="1" applyBorder="1"/>
    <xf numFmtId="3" fontId="3" fillId="0" borderId="1" xfId="0" applyNumberFormat="1" applyFont="1" applyBorder="1"/>
    <xf numFmtId="0" fontId="5" fillId="0" borderId="0" xfId="0" applyFont="1"/>
    <xf numFmtId="164" fontId="2" fillId="0" borderId="8" xfId="0" applyNumberFormat="1" applyFont="1" applyBorder="1"/>
    <xf numFmtId="164" fontId="2" fillId="0" borderId="19" xfId="0" applyNumberFormat="1" applyFont="1" applyBorder="1"/>
    <xf numFmtId="3" fontId="0" fillId="0" borderId="0" xfId="0" applyNumberForma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30"/>
  <sheetViews>
    <sheetView tabSelected="1" topLeftCell="A7" zoomScale="90" zoomScaleNormal="90" workbookViewId="0">
      <selection activeCell="H10" sqref="H10"/>
    </sheetView>
  </sheetViews>
  <sheetFormatPr defaultRowHeight="15"/>
  <cols>
    <col min="3" max="3" width="27.5703125" customWidth="1"/>
    <col min="4" max="4" width="18.28515625" customWidth="1"/>
    <col min="5" max="5" width="18" customWidth="1"/>
    <col min="6" max="6" width="17.28515625" customWidth="1"/>
    <col min="7" max="7" width="18.140625" customWidth="1"/>
    <col min="8" max="8" width="18.5703125" customWidth="1"/>
    <col min="9" max="9" width="16.42578125" customWidth="1"/>
    <col min="10" max="10" width="16.85546875" customWidth="1"/>
  </cols>
  <sheetData>
    <row r="3" spans="2:11">
      <c r="B3" s="25" t="s">
        <v>27</v>
      </c>
      <c r="C3" s="25"/>
      <c r="D3" s="25"/>
      <c r="E3" s="25"/>
      <c r="F3" s="25"/>
      <c r="G3" s="25"/>
      <c r="H3" s="25"/>
      <c r="I3" s="25"/>
      <c r="J3" s="25"/>
    </row>
    <row r="4" spans="2:11">
      <c r="B4" s="25"/>
      <c r="C4" s="25"/>
      <c r="D4" s="25"/>
      <c r="E4" s="25"/>
      <c r="F4" s="25"/>
      <c r="G4" s="25"/>
      <c r="H4" s="25"/>
      <c r="I4" s="25"/>
      <c r="J4" s="25"/>
    </row>
    <row r="6" spans="2:11" ht="63" customHeight="1">
      <c r="B6" s="41" t="s">
        <v>0</v>
      </c>
      <c r="C6" s="41"/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4</v>
      </c>
    </row>
    <row r="7" spans="2:11" ht="21">
      <c r="B7" s="32" t="s">
        <v>7</v>
      </c>
      <c r="C7" s="33"/>
      <c r="D7" s="33"/>
      <c r="E7" s="33"/>
      <c r="F7" s="33"/>
      <c r="G7" s="33"/>
      <c r="H7" s="33"/>
      <c r="I7" s="33"/>
      <c r="J7" s="34"/>
    </row>
    <row r="8" spans="2:11" ht="18.75">
      <c r="B8" s="21" t="s">
        <v>8</v>
      </c>
      <c r="C8" s="21"/>
      <c r="D8" s="2">
        <v>50326200</v>
      </c>
      <c r="E8" s="11">
        <v>66281100</v>
      </c>
      <c r="F8" s="2">
        <f>E8/D8*100</f>
        <v>131.70296982486261</v>
      </c>
      <c r="G8" s="3">
        <f>E8-D8</f>
        <v>15954900</v>
      </c>
      <c r="H8" s="11">
        <v>58136200</v>
      </c>
      <c r="I8" s="2">
        <f>H8/D8*100</f>
        <v>115.51875563821628</v>
      </c>
      <c r="J8" s="2">
        <f>H8-D8</f>
        <v>7810000</v>
      </c>
    </row>
    <row r="9" spans="2:11" ht="18.75">
      <c r="B9" s="21" t="s">
        <v>9</v>
      </c>
      <c r="C9" s="21"/>
      <c r="D9" s="2">
        <v>12742468.199999999</v>
      </c>
      <c r="E9" s="11">
        <v>7591400</v>
      </c>
      <c r="F9" s="2">
        <f t="shared" ref="F9:F25" si="0">E9/D9*100</f>
        <v>59.575585207267778</v>
      </c>
      <c r="G9" s="3">
        <f t="shared" ref="G9:G25" si="1">E9-D9</f>
        <v>-5151068.1999999993</v>
      </c>
      <c r="H9" s="11">
        <v>6654</v>
      </c>
      <c r="I9" s="2">
        <f t="shared" ref="I9:I25" si="2">H9/D9*100</f>
        <v>5.2219082642089708E-2</v>
      </c>
      <c r="J9" s="2">
        <f t="shared" ref="J9:J25" si="3">H9-D9</f>
        <v>-12735814.199999999</v>
      </c>
    </row>
    <row r="10" spans="2:11" ht="18.75">
      <c r="B10" s="19" t="s">
        <v>10</v>
      </c>
      <c r="C10" s="20"/>
      <c r="D10" s="2">
        <v>59927600</v>
      </c>
      <c r="E10" s="11">
        <v>4061200</v>
      </c>
      <c r="F10" s="2">
        <f t="shared" si="0"/>
        <v>6.7768440584972529</v>
      </c>
      <c r="G10" s="3">
        <f t="shared" si="1"/>
        <v>-55866400</v>
      </c>
      <c r="H10" s="11">
        <v>4061200</v>
      </c>
      <c r="I10" s="2">
        <f t="shared" si="2"/>
        <v>6.7768440584972529</v>
      </c>
      <c r="J10" s="2">
        <f t="shared" si="3"/>
        <v>-55866400</v>
      </c>
      <c r="K10">
        <v>20.361000000000001</v>
      </c>
    </row>
    <row r="11" spans="2:11" ht="18.75">
      <c r="B11" s="19" t="s">
        <v>11</v>
      </c>
      <c r="C11" s="20"/>
      <c r="D11" s="2"/>
      <c r="E11" s="11">
        <v>38494300</v>
      </c>
      <c r="F11" s="2"/>
      <c r="G11" s="3">
        <f t="shared" si="1"/>
        <v>38494300</v>
      </c>
      <c r="H11" s="11">
        <v>38494300</v>
      </c>
      <c r="I11" s="2"/>
      <c r="J11" s="2">
        <f t="shared" si="3"/>
        <v>38494300</v>
      </c>
      <c r="K11">
        <v>212.69</v>
      </c>
    </row>
    <row r="12" spans="2:11" ht="19.5" thickBot="1">
      <c r="B12" s="36" t="s">
        <v>12</v>
      </c>
      <c r="C12" s="37"/>
      <c r="D12" s="4"/>
      <c r="E12" s="12">
        <v>33316200</v>
      </c>
      <c r="F12" s="4"/>
      <c r="G12" s="5">
        <f t="shared" si="1"/>
        <v>33316200</v>
      </c>
      <c r="H12" s="12">
        <v>33316200</v>
      </c>
      <c r="I12" s="4"/>
      <c r="J12" s="4">
        <f t="shared" si="3"/>
        <v>33316200</v>
      </c>
    </row>
    <row r="13" spans="2:11" ht="19.5" thickBot="1">
      <c r="B13" s="38" t="s">
        <v>13</v>
      </c>
      <c r="C13" s="39"/>
      <c r="D13" s="6">
        <f>SUM(D8:D12)</f>
        <v>122996268.2</v>
      </c>
      <c r="E13" s="13">
        <f>SUM(E8:E12)</f>
        <v>149744200</v>
      </c>
      <c r="F13" s="6">
        <f t="shared" si="0"/>
        <v>121.74694581506009</v>
      </c>
      <c r="G13" s="7">
        <f t="shared" si="1"/>
        <v>26747931.799999997</v>
      </c>
      <c r="H13" s="13">
        <f>SUM(H8:H12)</f>
        <v>134014554</v>
      </c>
      <c r="I13" s="6">
        <f t="shared" si="2"/>
        <v>108.95822772613192</v>
      </c>
      <c r="J13" s="8">
        <f t="shared" si="3"/>
        <v>11018285.799999997</v>
      </c>
    </row>
    <row r="14" spans="2:11" ht="19.5" thickBot="1">
      <c r="B14" s="38" t="s">
        <v>14</v>
      </c>
      <c r="C14" s="40"/>
      <c r="D14" s="16">
        <f>D13-D9</f>
        <v>110253800</v>
      </c>
      <c r="E14" s="13">
        <f>E13-E9</f>
        <v>142152800</v>
      </c>
      <c r="F14" s="6">
        <f t="shared" si="0"/>
        <v>128.93233611902718</v>
      </c>
      <c r="G14" s="7">
        <f t="shared" si="1"/>
        <v>31899000</v>
      </c>
      <c r="H14" s="13">
        <f>H13-H9</f>
        <v>134007900</v>
      </c>
      <c r="I14" s="7">
        <f t="shared" si="2"/>
        <v>121.54492634267481</v>
      </c>
      <c r="J14" s="17">
        <f t="shared" si="3"/>
        <v>23754100</v>
      </c>
    </row>
    <row r="15" spans="2:11" ht="18.75" customHeight="1">
      <c r="B15" s="26" t="s">
        <v>15</v>
      </c>
      <c r="C15" s="27"/>
      <c r="D15" s="27"/>
      <c r="E15" s="27"/>
      <c r="F15" s="27"/>
      <c r="G15" s="27"/>
      <c r="H15" s="27"/>
      <c r="I15" s="27"/>
      <c r="J15" s="28"/>
    </row>
    <row r="16" spans="2:11" ht="18.75" customHeight="1">
      <c r="B16" s="29"/>
      <c r="C16" s="30"/>
      <c r="D16" s="30"/>
      <c r="E16" s="30"/>
      <c r="F16" s="30"/>
      <c r="G16" s="30"/>
      <c r="H16" s="30"/>
      <c r="I16" s="30"/>
      <c r="J16" s="31"/>
    </row>
    <row r="17" spans="2:11" ht="18.75">
      <c r="B17" s="19" t="s">
        <v>16</v>
      </c>
      <c r="C17" s="20"/>
      <c r="D17" s="2">
        <v>16763929.279999999</v>
      </c>
      <c r="E17" s="11">
        <v>13672800</v>
      </c>
      <c r="F17" s="2">
        <f t="shared" si="0"/>
        <v>81.560830826888349</v>
      </c>
      <c r="G17" s="2">
        <f t="shared" si="1"/>
        <v>-3091129.2799999993</v>
      </c>
      <c r="H17" s="11">
        <v>16400000</v>
      </c>
      <c r="I17" s="2">
        <f t="shared" si="2"/>
        <v>97.829093204096367</v>
      </c>
      <c r="J17" s="2">
        <f t="shared" si="3"/>
        <v>-363929.27999999933</v>
      </c>
    </row>
    <row r="18" spans="2:11" ht="18.75">
      <c r="B18" s="19" t="s">
        <v>17</v>
      </c>
      <c r="C18" s="20"/>
      <c r="D18" s="2">
        <v>33462132.789999999</v>
      </c>
      <c r="E18" s="11">
        <v>33316200</v>
      </c>
      <c r="F18" s="2">
        <f t="shared" si="0"/>
        <v>99.56388676443359</v>
      </c>
      <c r="G18" s="2">
        <f t="shared" si="1"/>
        <v>-145932.78999999911</v>
      </c>
      <c r="H18" s="11">
        <v>33316200</v>
      </c>
      <c r="I18" s="2">
        <f t="shared" si="2"/>
        <v>99.56388676443359</v>
      </c>
      <c r="J18" s="2">
        <f t="shared" si="3"/>
        <v>-145932.78999999911</v>
      </c>
    </row>
    <row r="19" spans="2:11" ht="18.75">
      <c r="B19" s="35" t="s">
        <v>18</v>
      </c>
      <c r="C19" s="35"/>
      <c r="D19" s="9">
        <f>D18+D17</f>
        <v>50226062.07</v>
      </c>
      <c r="E19" s="14">
        <f>E18+E17</f>
        <v>46989000</v>
      </c>
      <c r="F19" s="2">
        <f t="shared" si="0"/>
        <v>93.555015192135684</v>
      </c>
      <c r="G19" s="2">
        <f t="shared" si="1"/>
        <v>-3237062.0700000003</v>
      </c>
      <c r="H19" s="14">
        <f>H18+H17</f>
        <v>49716200</v>
      </c>
      <c r="I19" s="2">
        <f t="shared" si="2"/>
        <v>98.984865528001365</v>
      </c>
      <c r="J19" s="2">
        <f t="shared" si="3"/>
        <v>-509862.0700000003</v>
      </c>
    </row>
    <row r="20" spans="2:11" ht="18.75">
      <c r="B20" s="21" t="s">
        <v>19</v>
      </c>
      <c r="C20" s="21"/>
      <c r="D20" s="2">
        <v>35488734.310000002</v>
      </c>
      <c r="E20" s="11">
        <v>38494300</v>
      </c>
      <c r="F20" s="2">
        <f t="shared" si="0"/>
        <v>108.46906982859936</v>
      </c>
      <c r="G20" s="2">
        <f t="shared" si="1"/>
        <v>3005565.6899999976</v>
      </c>
      <c r="H20" s="11">
        <v>38494300</v>
      </c>
      <c r="I20" s="2">
        <f t="shared" si="2"/>
        <v>108.46906982859936</v>
      </c>
      <c r="J20" s="2">
        <f t="shared" si="3"/>
        <v>3005565.6899999976</v>
      </c>
      <c r="K20">
        <v>212.69</v>
      </c>
    </row>
    <row r="21" spans="2:11" ht="18.75">
      <c r="B21" s="21" t="s">
        <v>20</v>
      </c>
      <c r="C21" s="21"/>
      <c r="D21" s="2">
        <v>5025200</v>
      </c>
      <c r="E21" s="11">
        <v>5171600</v>
      </c>
      <c r="F21" s="2">
        <f t="shared" si="0"/>
        <v>102.91331688291012</v>
      </c>
      <c r="G21" s="2">
        <f t="shared" si="1"/>
        <v>146400</v>
      </c>
      <c r="H21" s="11">
        <v>5171600</v>
      </c>
      <c r="I21" s="2">
        <f t="shared" si="2"/>
        <v>102.91331688291012</v>
      </c>
      <c r="J21" s="2">
        <f t="shared" si="3"/>
        <v>146400</v>
      </c>
    </row>
    <row r="22" spans="2:11" ht="18.75">
      <c r="B22" s="21" t="s">
        <v>21</v>
      </c>
      <c r="C22" s="21"/>
      <c r="D22" s="2">
        <v>1869335.71</v>
      </c>
      <c r="E22" s="11">
        <v>552700</v>
      </c>
      <c r="F22" s="2">
        <f t="shared" si="0"/>
        <v>29.566652851242008</v>
      </c>
      <c r="G22" s="2">
        <f t="shared" si="1"/>
        <v>-1316635.71</v>
      </c>
      <c r="H22" s="11">
        <v>2080000</v>
      </c>
      <c r="I22" s="2">
        <f t="shared" si="2"/>
        <v>111.26947336816242</v>
      </c>
      <c r="J22" s="2">
        <f t="shared" si="3"/>
        <v>210664.29000000004</v>
      </c>
    </row>
    <row r="23" spans="2:11" ht="18.75">
      <c r="B23" s="21" t="s">
        <v>22</v>
      </c>
      <c r="C23" s="21"/>
      <c r="D23" s="2">
        <v>8591159.1899999995</v>
      </c>
      <c r="E23" s="11">
        <v>4070600</v>
      </c>
      <c r="F23" s="2">
        <f t="shared" si="0"/>
        <v>47.381266136217413</v>
      </c>
      <c r="G23" s="2">
        <f t="shared" si="1"/>
        <v>-4520559.1899999995</v>
      </c>
      <c r="H23" s="11">
        <v>8650000</v>
      </c>
      <c r="I23" s="2">
        <f t="shared" si="2"/>
        <v>100.68489954264253</v>
      </c>
      <c r="J23" s="2">
        <f t="shared" si="3"/>
        <v>58840.810000000522</v>
      </c>
    </row>
    <row r="24" spans="2:11" ht="19.5" thickBot="1">
      <c r="B24" s="22" t="s">
        <v>23</v>
      </c>
      <c r="C24" s="22"/>
      <c r="D24" s="4">
        <v>3808599.67</v>
      </c>
      <c r="E24" s="12">
        <v>3854500</v>
      </c>
      <c r="F24" s="4">
        <f t="shared" si="0"/>
        <v>101.20517602208372</v>
      </c>
      <c r="G24" s="4">
        <f t="shared" si="1"/>
        <v>45900.330000000075</v>
      </c>
      <c r="H24" s="12">
        <v>3932500</v>
      </c>
      <c r="I24" s="4">
        <f t="shared" si="2"/>
        <v>103.25317283871949</v>
      </c>
      <c r="J24" s="4">
        <f t="shared" si="3"/>
        <v>123900.33000000007</v>
      </c>
      <c r="K24">
        <v>20.361000000000001</v>
      </c>
    </row>
    <row r="25" spans="2:11" ht="19.5" thickBot="1">
      <c r="B25" s="23" t="s">
        <v>24</v>
      </c>
      <c r="C25" s="24"/>
      <c r="D25" s="6">
        <f>D24+D23+D22+D21+D20+D19</f>
        <v>105009090.95</v>
      </c>
      <c r="E25" s="13">
        <f>E24+E23+E22+E21+E20+E19</f>
        <v>99132700</v>
      </c>
      <c r="F25" s="6">
        <f t="shared" si="0"/>
        <v>94.403921701600055</v>
      </c>
      <c r="G25" s="7">
        <f t="shared" si="1"/>
        <v>-5876390.950000003</v>
      </c>
      <c r="H25" s="13">
        <f>H24+H23+H22+H21+H20+H19</f>
        <v>108044600</v>
      </c>
      <c r="I25" s="6">
        <f t="shared" si="2"/>
        <v>102.89071072088925</v>
      </c>
      <c r="J25" s="8">
        <f t="shared" si="3"/>
        <v>3035509.049999997</v>
      </c>
      <c r="K25" t="s">
        <v>28</v>
      </c>
    </row>
    <row r="26" spans="2:11" ht="18.75">
      <c r="B26" s="10"/>
      <c r="C26" s="10"/>
      <c r="D26" s="10"/>
      <c r="E26" s="10"/>
      <c r="F26" s="10"/>
      <c r="G26" s="10"/>
    </row>
    <row r="27" spans="2:11">
      <c r="H27" s="18">
        <f>H25-H14</f>
        <v>-25963300</v>
      </c>
    </row>
    <row r="29" spans="2:11" ht="15.75">
      <c r="C29" s="15" t="s">
        <v>25</v>
      </c>
      <c r="D29" s="15"/>
      <c r="E29" s="15"/>
      <c r="F29" s="15"/>
      <c r="G29" s="15"/>
      <c r="H29" s="15" t="s">
        <v>26</v>
      </c>
    </row>
    <row r="30" spans="2:11" ht="15.75">
      <c r="C30" s="15"/>
      <c r="D30" s="15"/>
      <c r="E30" s="15"/>
      <c r="F30" s="15"/>
      <c r="G30" s="15"/>
      <c r="H30" s="15"/>
    </row>
  </sheetData>
  <mergeCells count="20">
    <mergeCell ref="B25:C25"/>
    <mergeCell ref="B3:J4"/>
    <mergeCell ref="B15:J16"/>
    <mergeCell ref="B7:J7"/>
    <mergeCell ref="B17:C17"/>
    <mergeCell ref="B18:C18"/>
    <mergeCell ref="B19:C19"/>
    <mergeCell ref="B20:C20"/>
    <mergeCell ref="B21:C21"/>
    <mergeCell ref="B12:C12"/>
    <mergeCell ref="B13:C13"/>
    <mergeCell ref="B14:C14"/>
    <mergeCell ref="B6:C6"/>
    <mergeCell ref="B8:C8"/>
    <mergeCell ref="B9:C9"/>
    <mergeCell ref="B10:C10"/>
    <mergeCell ref="B11:C11"/>
    <mergeCell ref="B22:C22"/>
    <mergeCell ref="B23:C23"/>
    <mergeCell ref="B24:C24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</dc:creator>
  <cp:lastModifiedBy>Nachalnik</cp:lastModifiedBy>
  <cp:lastPrinted>2015-01-13T14:26:06Z</cp:lastPrinted>
  <dcterms:created xsi:type="dcterms:W3CDTF">2015-01-06T07:51:59Z</dcterms:created>
  <dcterms:modified xsi:type="dcterms:W3CDTF">2015-01-13T14:27:07Z</dcterms:modified>
</cp:coreProperties>
</file>